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neal.haddaway\Dropbox\Neals EviEM folder\SOC SR4\Systematic Reviews\Tillage\Data Extraction\"/>
    </mc:Choice>
  </mc:AlternateContent>
  <bookViews>
    <workbookView xWindow="0" yWindow="0" windowWidth="25605" windowHeight="16515" tabRatio="500"/>
  </bookViews>
  <sheets>
    <sheet name="Sheet1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Z53" i="1" l="1"/>
  <c r="Z54" i="1"/>
  <c r="Z55" i="1"/>
  <c r="Z56" i="1"/>
  <c r="Z57" i="1"/>
  <c r="Z58" i="1"/>
  <c r="Z59" i="1"/>
  <c r="Z60" i="1"/>
  <c r="Z61" i="1"/>
  <c r="Z62" i="1"/>
  <c r="Z63" i="1"/>
  <c r="Z64" i="1"/>
  <c r="Z65" i="1"/>
  <c r="Z66" i="1"/>
  <c r="Z67" i="1"/>
  <c r="Z68" i="1"/>
  <c r="Z69" i="1"/>
  <c r="Z70" i="1"/>
  <c r="Z71" i="1"/>
  <c r="Z72" i="1"/>
  <c r="Z73" i="1"/>
  <c r="Z74" i="1"/>
  <c r="X53" i="1"/>
  <c r="X54" i="1"/>
  <c r="X55" i="1"/>
  <c r="X56" i="1"/>
  <c r="X57" i="1"/>
  <c r="X58" i="1"/>
  <c r="X59" i="1"/>
  <c r="X60" i="1"/>
  <c r="X61" i="1"/>
  <c r="X62" i="1"/>
  <c r="X63" i="1"/>
  <c r="X64" i="1"/>
  <c r="X65" i="1"/>
  <c r="X66" i="1"/>
  <c r="X67" i="1"/>
  <c r="X68" i="1"/>
  <c r="X69" i="1"/>
  <c r="X70" i="1"/>
  <c r="X71" i="1"/>
  <c r="X72" i="1"/>
  <c r="X73" i="1"/>
  <c r="X74" i="1"/>
  <c r="AI23" i="1"/>
  <c r="AI20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AH23" i="1"/>
  <c r="AH20" i="1"/>
  <c r="AI4" i="1"/>
  <c r="AH4" i="1"/>
  <c r="AB70" i="1"/>
  <c r="AC70" i="1"/>
  <c r="AB72" i="1"/>
  <c r="AC72" i="1"/>
  <c r="AB53" i="1"/>
  <c r="AC53" i="1"/>
  <c r="AB55" i="1"/>
  <c r="AC55" i="1"/>
  <c r="AB57" i="1"/>
  <c r="AC57" i="1"/>
  <c r="AB59" i="1"/>
  <c r="AC59" i="1"/>
  <c r="AB61" i="1"/>
  <c r="AC61" i="1"/>
  <c r="AB63" i="1"/>
  <c r="AC63" i="1"/>
  <c r="AB65" i="1"/>
  <c r="AC65" i="1"/>
  <c r="AB67" i="1"/>
  <c r="AC67" i="1"/>
  <c r="AG21" i="1"/>
  <c r="AG24" i="1"/>
  <c r="AH24" i="1"/>
  <c r="AI24" i="1"/>
  <c r="AA53" i="1"/>
  <c r="AA54" i="1"/>
  <c r="AA55" i="1"/>
  <c r="AA56" i="1"/>
  <c r="AA57" i="1"/>
  <c r="AA58" i="1"/>
  <c r="AA59" i="1"/>
  <c r="AA60" i="1"/>
  <c r="AA61" i="1"/>
  <c r="AA62" i="1"/>
  <c r="AA63" i="1"/>
  <c r="AA64" i="1"/>
  <c r="AA65" i="1"/>
  <c r="AA66" i="1"/>
  <c r="AA67" i="1"/>
  <c r="AA68" i="1"/>
  <c r="AA69" i="1"/>
  <c r="AA70" i="1"/>
  <c r="AA71" i="1"/>
  <c r="AA72" i="1"/>
  <c r="AA73" i="1"/>
  <c r="AA74" i="1"/>
  <c r="AG23" i="1"/>
  <c r="AG20" i="1"/>
  <c r="AH21" i="1"/>
  <c r="AI21" i="1"/>
  <c r="AJ21" i="1"/>
  <c r="AJ22" i="1"/>
  <c r="AG4" i="1"/>
  <c r="AL25" i="1"/>
  <c r="AK25" i="1"/>
  <c r="AJ25" i="1"/>
  <c r="AJ24" i="1"/>
  <c r="AK24" i="1"/>
  <c r="AL24" i="1"/>
  <c r="AL23" i="1"/>
  <c r="AK23" i="1"/>
  <c r="AJ23" i="1"/>
  <c r="AL22" i="1"/>
  <c r="AK22" i="1"/>
  <c r="AK21" i="1"/>
  <c r="AL21" i="1"/>
  <c r="AL20" i="1"/>
  <c r="AK20" i="1"/>
  <c r="AJ20" i="1"/>
  <c r="AG12" i="1"/>
  <c r="AI12" i="1"/>
  <c r="AJ12" i="1"/>
  <c r="AH12" i="1"/>
  <c r="AL12" i="1"/>
  <c r="AK12" i="1"/>
  <c r="AI11" i="1"/>
  <c r="AJ11" i="1"/>
  <c r="AG8" i="1"/>
  <c r="AH8" i="1"/>
  <c r="AL8" i="1"/>
  <c r="AI8" i="1"/>
  <c r="AK8" i="1"/>
  <c r="AJ8" i="1"/>
  <c r="AL4" i="1"/>
  <c r="AK4" i="1"/>
  <c r="AJ4" i="1"/>
  <c r="AC4" i="1"/>
  <c r="AJ15" i="1"/>
  <c r="AK15" i="1"/>
  <c r="AL15" i="1"/>
  <c r="AL14" i="1"/>
  <c r="AK14" i="1"/>
  <c r="AJ14" i="1"/>
  <c r="AH13" i="1"/>
  <c r="AI13" i="1"/>
  <c r="AJ13" i="1"/>
  <c r="AK13" i="1"/>
  <c r="AL13" i="1"/>
  <c r="AK11" i="1"/>
  <c r="AL11" i="1"/>
  <c r="AL10" i="1"/>
  <c r="AK10" i="1"/>
  <c r="AJ10" i="1"/>
  <c r="AC14" i="1"/>
  <c r="AC17" i="1"/>
  <c r="AG9" i="1"/>
  <c r="AH9" i="1"/>
  <c r="AI9" i="1"/>
  <c r="AJ9" i="1"/>
  <c r="AK9" i="1"/>
  <c r="AL9" i="1"/>
  <c r="AJ7" i="1"/>
  <c r="AK7" i="1"/>
  <c r="AL7" i="1"/>
  <c r="AL6" i="1"/>
  <c r="AK6" i="1"/>
  <c r="AJ6" i="1"/>
  <c r="AC6" i="1"/>
  <c r="AC8" i="1"/>
  <c r="AC11" i="1"/>
  <c r="AG5" i="1"/>
  <c r="AH5" i="1"/>
  <c r="AI5" i="1"/>
  <c r="AJ5" i="1"/>
  <c r="AK5" i="1"/>
  <c r="AL5" i="1"/>
  <c r="AH11" i="1"/>
  <c r="AG11" i="1"/>
</calcChain>
</file>

<file path=xl/sharedStrings.xml><?xml version="1.0" encoding="utf-8"?>
<sst xmlns="http://schemas.openxmlformats.org/spreadsheetml/2006/main" count="162" uniqueCount="86">
  <si>
    <t>Eppi ID</t>
  </si>
  <si>
    <t>TITLE</t>
  </si>
  <si>
    <t>AUTHOR</t>
  </si>
  <si>
    <t>JOURNAL</t>
  </si>
  <si>
    <t>YEAR</t>
  </si>
  <si>
    <t>VOLUME</t>
  </si>
  <si>
    <t>PAGE START-PAGE END</t>
  </si>
  <si>
    <t>AUTHOR E-MAIL</t>
  </si>
  <si>
    <t>STUDY COUNTRY</t>
  </si>
  <si>
    <t>LOCATION SITE/NAME</t>
  </si>
  <si>
    <t>LATITUDE</t>
  </si>
  <si>
    <t>LONGITUDE</t>
  </si>
  <si>
    <t>KÖPPEN CLIMATE ZONE</t>
  </si>
  <si>
    <t>SOIL PROPERTIES AND CROP YIELD AMONG 4 TILLAGE SYSTEMS IN A WHEAT PEA ROTATION</t>
  </si>
  <si>
    <t xml:space="preserve">Pikul J L; Ramig R E; Wilkins D E; </t>
  </si>
  <si>
    <t>Soil &amp; Tillage Research</t>
  </si>
  <si>
    <t>151-162</t>
  </si>
  <si>
    <t>USA</t>
  </si>
  <si>
    <t>not stated, possibly Oregon State University Agricultural Experiment Station</t>
  </si>
  <si>
    <t>?</t>
  </si>
  <si>
    <t>INTERVENTION (crop rotation / fertiliser / amendments / catch crop / tillage / multiple / farming system)</t>
  </si>
  <si>
    <t>NUMBER OF TREATMENTS</t>
  </si>
  <si>
    <t>WHICH TREATMENTS</t>
  </si>
  <si>
    <t>tillage</t>
  </si>
  <si>
    <t>fall moldboard plow
after wheat and fall moldboard plow after peas / fall rototill
after wheat and fall sweep after peas / spring moldboard plow after wheat and fall moldboard plow after peas / no tillage after wheat and fall sweep
after peas</t>
  </si>
  <si>
    <t>DATA LOCATION</t>
  </si>
  <si>
    <t>BULK DENSITY (measured / calculated / not present)</t>
  </si>
  <si>
    <t>VARIANCE PRESENTED</t>
  </si>
  <si>
    <t>Variability Measure</t>
  </si>
  <si>
    <t>CRITICAL APPRAISAL, PRELIMINARY COMMENT</t>
  </si>
  <si>
    <t>Figure 4</t>
  </si>
  <si>
    <t>measured</t>
  </si>
  <si>
    <t>95% CI</t>
  </si>
  <si>
    <t>Very limited methodological detail</t>
  </si>
  <si>
    <t>Soil depth (cm)</t>
  </si>
  <si>
    <t>Organic carbon (kg/kg)</t>
  </si>
  <si>
    <t>Figure 4. Depth distribution of soil organic carbon. Confidence intervals (95%) were calculated using pooled standard deviation for 0.05, 0.09, 0.15, 0.21, 0.27, and 0.33 m depths. Treatments were: fall moldboard plow after wheat and fall moldboard plow after peas (T1); fall rototill after wheat and fall sweep after peas (T2); spring moldboard plow after wheat and fall moldboard plow after peas (T3); and no tillage after wheat and fall sweep after peas (T4).</t>
  </si>
  <si>
    <t>T1 - fall moldboard plow after wheat and fall moldboard plow after peas</t>
  </si>
  <si>
    <t>T2 - fall rototill after wheat and fall sweep after peas</t>
  </si>
  <si>
    <t>T3 - spring moldboard plow after wheat and fall moldboard plow after peas</t>
  </si>
  <si>
    <t>T4 - no tillage after wheat and fall sweep after peas</t>
  </si>
  <si>
    <t>Figure 1. Depth distribution of soil bulk density. Confidence intervals (95%) were calculated using pooled standard deviation for the 0.05, 0.09, 0.15, 0.21, 0.27, and 0.33 m depths. Treatments were: fall moldboard plow after wheat and fall moldboard plow after peas (TI); fall rototill after wheat and fall sweep after peas (T2); spring moldboard plow after wheat and fall moldboard plow after peas (T3); and no tillage after wheat and fall sweep after peas (T4).</t>
  </si>
  <si>
    <t>Bulk Density (Mg/m3)</t>
  </si>
  <si>
    <t>Four tillage systems, in a winter wheat-green pea cropping rotation, that were started in 1968 were compared. Primary tillage for the wheat-pea rotations were: (TI) fall moldboard plow after wheat and fall moldboard plow after peas (control); (T2) fall rototill after wheat and fall sweep after peas; (T3) spring moldboard plow after wheat and fall moldboard plow after peas; (T4) no tillage after wheat and fall sweep after peas. Fall moldboard plow tillage (T 1 ) is considered the control because it is the conventional tillage used by farmers in this region. T4 is a non-inversion system of tillage. Depth of tillage for moldboard plow was about 0.20 m and for rototill about 0.15 m. On treatments with sweep tillage, a 2 m wide vshaped sweep blade was used to undercut the soil 0.08 m deep.</t>
  </si>
  <si>
    <t>Effect sizes</t>
  </si>
  <si>
    <t>0-15</t>
  </si>
  <si>
    <t>mean</t>
  </si>
  <si>
    <t>SD</t>
  </si>
  <si>
    <t>n</t>
  </si>
  <si>
    <t>Depth correction</t>
  </si>
  <si>
    <t>&gt;30</t>
  </si>
  <si>
    <t>15-30</t>
  </si>
  <si>
    <t>NT</t>
  </si>
  <si>
    <t>CT</t>
  </si>
  <si>
    <t>0-2</t>
  </si>
  <si>
    <t>2-4</t>
  </si>
  <si>
    <t>4-6</t>
  </si>
  <si>
    <t>6-8</t>
  </si>
  <si>
    <t>8-10</t>
  </si>
  <si>
    <t>10-12</t>
  </si>
  <si>
    <t>12-14</t>
  </si>
  <si>
    <t>14-16</t>
  </si>
  <si>
    <t>16-18</t>
  </si>
  <si>
    <t>18-20</t>
  </si>
  <si>
    <t>20-22</t>
  </si>
  <si>
    <t>22-24</t>
  </si>
  <si>
    <t>24-26</t>
  </si>
  <si>
    <t>26-28</t>
  </si>
  <si>
    <t>28-30</t>
  </si>
  <si>
    <t>30-32</t>
  </si>
  <si>
    <t>32-34</t>
  </si>
  <si>
    <t>34-36</t>
  </si>
  <si>
    <t>36-38</t>
  </si>
  <si>
    <t>38-40</t>
  </si>
  <si>
    <t>n/a</t>
  </si>
  <si>
    <t>RT</t>
  </si>
  <si>
    <t>NT-CT</t>
  </si>
  <si>
    <t>RT-CT</t>
  </si>
  <si>
    <t>NT-RT</t>
  </si>
  <si>
    <t>SD (g/kg)</t>
  </si>
  <si>
    <t>conc</t>
  </si>
  <si>
    <t>stock</t>
  </si>
  <si>
    <t>0-30</t>
  </si>
  <si>
    <t>0-40</t>
  </si>
  <si>
    <t>[SOC (Mg/ha)]</t>
  </si>
  <si>
    <t>used BD from 2-4 layer for this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</si>
</sst>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19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vertical="top"/>
    </xf>
    <xf numFmtId="0" fontId="1" fillId="0" borderId="0" xfId="0" applyFont="1" applyFill="1" applyBorder="1" applyAlignment="1">
      <alignment horizontal="left" vertical="top"/>
    </xf>
    <xf numFmtId="49" fontId="1" fillId="0" borderId="0" xfId="0" applyNumberFormat="1" applyFont="1" applyFill="1" applyBorder="1" applyAlignment="1">
      <alignment vertical="top"/>
    </xf>
    <xf numFmtId="0" fontId="1" fillId="0" borderId="0" xfId="0" applyNumberFormat="1" applyFont="1" applyFill="1" applyBorder="1" applyAlignment="1">
      <alignment vertical="top"/>
    </xf>
    <xf numFmtId="0" fontId="0" fillId="0" borderId="0" xfId="0" applyAlignment="1"/>
    <xf numFmtId="0" fontId="2" fillId="0" borderId="0" xfId="0" applyFont="1" applyFill="1" applyAlignment="1"/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/>
    <xf numFmtId="0" fontId="2" fillId="0" borderId="0" xfId="0" applyNumberFormat="1" applyFont="1" applyFill="1" applyAlignment="1"/>
    <xf numFmtId="0" fontId="2" fillId="0" borderId="0" xfId="0" applyFont="1" applyFill="1" applyBorder="1" applyAlignment="1">
      <alignment vertical="top"/>
    </xf>
    <xf numFmtId="0" fontId="0" fillId="0" borderId="0" xfId="0" quotePrefix="1"/>
    <xf numFmtId="0" fontId="0" fillId="0" borderId="0" xfId="0" applyFill="1"/>
    <xf numFmtId="0" fontId="5" fillId="2" borderId="0" xfId="0" applyFont="1" applyFill="1"/>
    <xf numFmtId="0" fontId="5" fillId="3" borderId="0" xfId="0" applyFont="1" applyFill="1"/>
    <xf numFmtId="0" fontId="5" fillId="0" borderId="0" xfId="0" applyFont="1"/>
    <xf numFmtId="0" fontId="0" fillId="0" borderId="0" xfId="0" applyAlignment="1">
      <alignment wrapText="1"/>
    </xf>
  </cellXfs>
  <cellStyles count="11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Followed Hyperlink" xfId="106" builtinId="9" hidden="1"/>
    <cellStyle name="Followed Hyperlink" xfId="108" builtinId="9" hidden="1"/>
    <cellStyle name="Followed Hyperlink" xfId="110" builtinId="9" hidden="1"/>
    <cellStyle name="Followed Hyperlink" xfId="112" builtinId="9" hidden="1"/>
    <cellStyle name="Followed Hyperlink" xfId="114" builtinId="9" hidden="1"/>
    <cellStyle name="Followed Hyperlink" xfId="116" builtinId="9" hidden="1"/>
    <cellStyle name="Followed Hyperlink" xfId="11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Hyperlink" xfId="105" builtinId="8" hidden="1"/>
    <cellStyle name="Hyperlink" xfId="107" builtinId="8" hidden="1"/>
    <cellStyle name="Hyperlink" xfId="109" builtinId="8" hidden="1"/>
    <cellStyle name="Hyperlink" xfId="111" builtinId="8" hidden="1"/>
    <cellStyle name="Hyperlink" xfId="113" builtinId="8" hidden="1"/>
    <cellStyle name="Hyperlink" xfId="115" builtinId="8" hidden="1"/>
    <cellStyle name="Hyperlink" xfId="117" builtinId="8" hidden="1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4"/>
  <sheetViews>
    <sheetView tabSelected="1" topLeftCell="Q3" zoomScale="55" zoomScaleNormal="55" workbookViewId="0">
      <selection activeCell="AE27" sqref="AE27"/>
    </sheetView>
  </sheetViews>
  <sheetFormatPr defaultColWidth="11" defaultRowHeight="15.75" x14ac:dyDescent="0.25"/>
  <sheetData>
    <row r="1" spans="1:38" s="5" customFormat="1" x14ac:dyDescent="0.25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4" t="s">
        <v>10</v>
      </c>
      <c r="L1" s="4" t="s">
        <v>11</v>
      </c>
      <c r="M1" s="1" t="s">
        <v>12</v>
      </c>
      <c r="N1" s="1" t="s">
        <v>20</v>
      </c>
      <c r="O1" s="1" t="s">
        <v>21</v>
      </c>
      <c r="P1" s="1" t="s">
        <v>22</v>
      </c>
      <c r="Q1" s="1" t="s">
        <v>25</v>
      </c>
      <c r="R1" s="1" t="s">
        <v>26</v>
      </c>
      <c r="S1" s="1" t="s">
        <v>27</v>
      </c>
      <c r="T1" s="1" t="s">
        <v>28</v>
      </c>
      <c r="U1" s="1" t="s">
        <v>29</v>
      </c>
      <c r="W1" s="10" t="s">
        <v>36</v>
      </c>
    </row>
    <row r="2" spans="1:38" s="5" customFormat="1" x14ac:dyDescent="0.25">
      <c r="A2" s="6">
        <v>11644949</v>
      </c>
      <c r="B2" s="7" t="s">
        <v>13</v>
      </c>
      <c r="C2" s="6" t="s">
        <v>14</v>
      </c>
      <c r="D2" s="6" t="s">
        <v>15</v>
      </c>
      <c r="E2" s="6">
        <v>1993</v>
      </c>
      <c r="F2" s="6">
        <v>26</v>
      </c>
      <c r="G2" s="8" t="s">
        <v>16</v>
      </c>
      <c r="H2" s="6"/>
      <c r="I2" s="6" t="s">
        <v>17</v>
      </c>
      <c r="J2" s="6" t="s">
        <v>18</v>
      </c>
      <c r="K2" s="9">
        <v>44.6</v>
      </c>
      <c r="L2" s="9">
        <v>-123.2</v>
      </c>
      <c r="M2" s="6" t="s">
        <v>19</v>
      </c>
      <c r="N2" s="6" t="s">
        <v>23</v>
      </c>
      <c r="O2" s="6">
        <v>4</v>
      </c>
      <c r="P2" s="6" t="s">
        <v>24</v>
      </c>
      <c r="Q2" s="6" t="s">
        <v>30</v>
      </c>
      <c r="R2" s="6" t="s">
        <v>31</v>
      </c>
      <c r="S2" s="6" t="s">
        <v>32</v>
      </c>
      <c r="T2" s="6" t="s">
        <v>32</v>
      </c>
      <c r="U2" s="6" t="s">
        <v>33</v>
      </c>
      <c r="W2" t="s">
        <v>35</v>
      </c>
      <c r="X2"/>
      <c r="Y2"/>
      <c r="Z2"/>
      <c r="AA2"/>
      <c r="AB2"/>
      <c r="AE2" s="5" t="s">
        <v>80</v>
      </c>
    </row>
    <row r="3" spans="1:38" x14ac:dyDescent="0.25">
      <c r="W3" t="s">
        <v>34</v>
      </c>
      <c r="X3" t="s">
        <v>37</v>
      </c>
      <c r="Y3" t="s">
        <v>38</v>
      </c>
      <c r="Z3" t="s">
        <v>39</v>
      </c>
      <c r="AA3" t="s">
        <v>40</v>
      </c>
      <c r="AB3" t="s">
        <v>32</v>
      </c>
      <c r="AC3" t="s">
        <v>79</v>
      </c>
      <c r="AE3" t="s">
        <v>44</v>
      </c>
      <c r="AG3" t="s">
        <v>52</v>
      </c>
      <c r="AH3" s="12" t="s">
        <v>75</v>
      </c>
      <c r="AI3" s="12" t="s">
        <v>53</v>
      </c>
      <c r="AJ3" s="13" t="s">
        <v>76</v>
      </c>
      <c r="AK3" s="13" t="s">
        <v>77</v>
      </c>
      <c r="AL3" s="13" t="s">
        <v>78</v>
      </c>
    </row>
    <row r="4" spans="1:38" x14ac:dyDescent="0.25">
      <c r="A4" s="16" t="s">
        <v>43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V4" t="s">
        <v>54</v>
      </c>
      <c r="W4">
        <v>1</v>
      </c>
      <c r="X4">
        <v>1.3411750974854499E-2</v>
      </c>
      <c r="Y4">
        <v>1.3366206102285999E-2</v>
      </c>
      <c r="Z4">
        <v>1.33657489391987E-2</v>
      </c>
      <c r="AA4">
        <v>1.5945691676779099E-2</v>
      </c>
      <c r="AB4">
        <v>1.5482399404005975E-3</v>
      </c>
      <c r="AC4">
        <f>(AB4*2)/3.92*SQRT(4)*1000</f>
        <v>1.5798366738781608</v>
      </c>
      <c r="AE4" t="s">
        <v>45</v>
      </c>
      <c r="AF4" t="s">
        <v>46</v>
      </c>
      <c r="AG4">
        <f>AVERAGE(AA4:AA11)*1000</f>
        <v>13.27013042222846</v>
      </c>
      <c r="AH4">
        <f>AVERAGE(Y4:Y11)*1000</f>
        <v>12.965402651875024</v>
      </c>
      <c r="AI4">
        <f>AVERAGE(Z4:Z11,X4:X11)*1000</f>
        <v>13.660422693219019</v>
      </c>
      <c r="AJ4" s="13">
        <f>AG4-AI4</f>
        <v>-0.39029227099055852</v>
      </c>
      <c r="AK4" s="13">
        <f>AH4-AI4</f>
        <v>-0.69502004134399442</v>
      </c>
      <c r="AL4" s="13">
        <f>AG4-AH4</f>
        <v>0.3047277703534359</v>
      </c>
    </row>
    <row r="5" spans="1:38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V5" s="11" t="s">
        <v>55</v>
      </c>
      <c r="W5">
        <v>3</v>
      </c>
      <c r="X5">
        <v>1.33357476115971E-2</v>
      </c>
      <c r="Y5">
        <v>1.3241914887936501E-2</v>
      </c>
      <c r="Z5">
        <v>1.3804225485269399E-2</v>
      </c>
      <c r="AA5">
        <v>1.4883530388910399E-2</v>
      </c>
      <c r="AF5" t="s">
        <v>47</v>
      </c>
      <c r="AG5" s="12">
        <f>SQRT((AC4^2+AC6^2+AC8^2+AC11^2)/4)</f>
        <v>1.2496037776232372</v>
      </c>
      <c r="AH5">
        <f>AG5</f>
        <v>1.2496037776232372</v>
      </c>
      <c r="AI5">
        <f>AH5</f>
        <v>1.2496037776232372</v>
      </c>
      <c r="AJ5" s="13">
        <f t="shared" ref="AJ5:AL5" si="0">AI5</f>
        <v>1.2496037776232372</v>
      </c>
      <c r="AK5" s="13">
        <f t="shared" si="0"/>
        <v>1.2496037776232372</v>
      </c>
      <c r="AL5" s="13">
        <f t="shared" si="0"/>
        <v>1.2496037776232372</v>
      </c>
    </row>
    <row r="6" spans="1:38" x14ac:dyDescent="0.25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V6" s="11" t="s">
        <v>56</v>
      </c>
      <c r="W6">
        <v>5</v>
      </c>
      <c r="X6">
        <v>1.3680162852463601E-2</v>
      </c>
      <c r="Y6">
        <v>1.3210542071073099E-2</v>
      </c>
      <c r="Z6">
        <v>1.4477741003579001E-2</v>
      </c>
      <c r="AA6">
        <v>1.3961661023445499E-2</v>
      </c>
      <c r="AB6">
        <v>1.0321599602670026E-3</v>
      </c>
      <c r="AC6">
        <f>(AB6*2)/3.92*SQRT(4)*1000</f>
        <v>1.0532244492520435</v>
      </c>
      <c r="AF6" t="s">
        <v>48</v>
      </c>
      <c r="AG6">
        <v>4</v>
      </c>
      <c r="AH6">
        <v>4</v>
      </c>
      <c r="AI6">
        <v>8</v>
      </c>
      <c r="AJ6" s="13">
        <f>AG6+AI6</f>
        <v>12</v>
      </c>
      <c r="AK6" s="13">
        <f>AH6+AI6</f>
        <v>12</v>
      </c>
      <c r="AL6" s="13">
        <f>AG6+AH6</f>
        <v>8</v>
      </c>
    </row>
    <row r="7" spans="1:38" x14ac:dyDescent="0.25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V7" s="11" t="s">
        <v>57</v>
      </c>
      <c r="W7">
        <v>7</v>
      </c>
      <c r="X7">
        <v>1.34160368787976E-2</v>
      </c>
      <c r="Y7">
        <v>1.33682061907928E-2</v>
      </c>
      <c r="Z7">
        <v>1.3836912646008699E-2</v>
      </c>
      <c r="AA7">
        <v>1.4118867980077899E-2</v>
      </c>
      <c r="AF7" t="s">
        <v>49</v>
      </c>
      <c r="AG7">
        <v>1</v>
      </c>
      <c r="AH7">
        <v>1</v>
      </c>
      <c r="AI7">
        <v>1</v>
      </c>
      <c r="AJ7" s="13">
        <f>AI7</f>
        <v>1</v>
      </c>
      <c r="AK7" s="13">
        <f t="shared" ref="AK7:AL7" si="1">AJ7</f>
        <v>1</v>
      </c>
      <c r="AL7" s="13">
        <f t="shared" si="1"/>
        <v>1</v>
      </c>
    </row>
    <row r="8" spans="1:38" x14ac:dyDescent="0.25">
      <c r="V8" s="11" t="s">
        <v>58</v>
      </c>
      <c r="W8">
        <v>9</v>
      </c>
      <c r="X8">
        <v>1.36187887079986E-2</v>
      </c>
      <c r="Y8">
        <v>1.35244988212506E-2</v>
      </c>
      <c r="Z8">
        <v>1.36661622329161E-2</v>
      </c>
      <c r="AA8">
        <v>1.2492338860983601E-2</v>
      </c>
      <c r="AB8">
        <v>1.1025345030125991E-3</v>
      </c>
      <c r="AC8">
        <f>(AB8*2)/3.92*SQRT(4)*1000</f>
        <v>1.1250352071557133</v>
      </c>
      <c r="AE8" t="s">
        <v>51</v>
      </c>
      <c r="AF8" t="s">
        <v>46</v>
      </c>
      <c r="AG8">
        <f>AVERAGE(AA12:AA18)*1000</f>
        <v>8.9258055265844671</v>
      </c>
      <c r="AH8">
        <f>AVERAGE(Y12:Y18)*1000</f>
        <v>10.21304616229088</v>
      </c>
      <c r="AI8">
        <f>AVERAGE(Z12:Z18,X12:X18)*1000</f>
        <v>10.812644123928688</v>
      </c>
      <c r="AJ8" s="13">
        <f>AG8-AI8</f>
        <v>-1.8868385973442212</v>
      </c>
      <c r="AK8" s="13">
        <f>AH8-AI8</f>
        <v>-0.59959796163780865</v>
      </c>
      <c r="AL8" s="13">
        <f>AG8-AH8</f>
        <v>-1.2872406357064126</v>
      </c>
    </row>
    <row r="9" spans="1:38" x14ac:dyDescent="0.25">
      <c r="V9" s="11" t="s">
        <v>59</v>
      </c>
      <c r="W9">
        <v>11</v>
      </c>
      <c r="X9">
        <v>1.3587415891135201E-2</v>
      </c>
      <c r="Y9">
        <v>1.2837211264937301E-2</v>
      </c>
      <c r="Z9">
        <v>1.3729079302800601E-2</v>
      </c>
      <c r="AA9">
        <v>1.17112185810096E-2</v>
      </c>
      <c r="AF9" t="s">
        <v>47</v>
      </c>
      <c r="AG9" s="12">
        <f>SQRT((AC14^2+AC17^2)/2)</f>
        <v>1.4248500931520047</v>
      </c>
      <c r="AH9">
        <f>AG9</f>
        <v>1.4248500931520047</v>
      </c>
      <c r="AI9">
        <f>AH9</f>
        <v>1.4248500931520047</v>
      </c>
      <c r="AJ9" s="13">
        <f t="shared" ref="AJ9:AL9" si="2">AI9</f>
        <v>1.4248500931520047</v>
      </c>
      <c r="AK9" s="13">
        <f t="shared" si="2"/>
        <v>1.4248500931520047</v>
      </c>
      <c r="AL9" s="13">
        <f t="shared" si="2"/>
        <v>1.4248500931520047</v>
      </c>
    </row>
    <row r="10" spans="1:38" x14ac:dyDescent="0.25">
      <c r="V10" s="11" t="s">
        <v>60</v>
      </c>
      <c r="W10">
        <v>13</v>
      </c>
      <c r="X10">
        <v>1.3370206279299499E-2</v>
      </c>
      <c r="Y10">
        <v>1.26190873269272E-2</v>
      </c>
      <c r="Z10">
        <v>1.36043309253639E-2</v>
      </c>
      <c r="AA10">
        <v>1.1586470203572801E-2</v>
      </c>
      <c r="AF10" t="s">
        <v>48</v>
      </c>
      <c r="AG10">
        <v>4</v>
      </c>
      <c r="AH10">
        <v>4</v>
      </c>
      <c r="AI10">
        <v>8</v>
      </c>
      <c r="AJ10" s="13">
        <f>AG10+AI10</f>
        <v>12</v>
      </c>
      <c r="AK10" s="13">
        <f>AH10+AI10</f>
        <v>12</v>
      </c>
      <c r="AL10" s="13">
        <f>AG10+AH10</f>
        <v>8</v>
      </c>
    </row>
    <row r="11" spans="1:38" x14ac:dyDescent="0.25">
      <c r="V11" s="11" t="s">
        <v>61</v>
      </c>
      <c r="W11">
        <v>15</v>
      </c>
      <c r="X11">
        <v>1.3432666186096801E-2</v>
      </c>
      <c r="Y11">
        <v>1.15555545497967E-2</v>
      </c>
      <c r="Z11">
        <v>1.4229787174125E-2</v>
      </c>
      <c r="AA11">
        <v>1.14612646630488E-2</v>
      </c>
      <c r="AB11">
        <v>1.1492222832992019E-3</v>
      </c>
      <c r="AC11">
        <f>(AB11*2)/3.92*SQRT(4)*1000</f>
        <v>1.1726757992849</v>
      </c>
      <c r="AF11" t="s">
        <v>49</v>
      </c>
      <c r="AG11">
        <f>14/15</f>
        <v>0.93333333333333335</v>
      </c>
      <c r="AH11">
        <f>14/15</f>
        <v>0.93333333333333335</v>
      </c>
      <c r="AI11">
        <f>14/15</f>
        <v>0.93333333333333335</v>
      </c>
      <c r="AJ11" s="13">
        <f>AI11</f>
        <v>0.93333333333333335</v>
      </c>
      <c r="AK11" s="13">
        <f t="shared" ref="AK11:AL11" si="3">AJ11</f>
        <v>0.93333333333333335</v>
      </c>
      <c r="AL11" s="13">
        <f t="shared" si="3"/>
        <v>0.93333333333333335</v>
      </c>
    </row>
    <row r="12" spans="1:38" x14ac:dyDescent="0.25">
      <c r="V12" s="11" t="s">
        <v>62</v>
      </c>
      <c r="W12">
        <v>17</v>
      </c>
      <c r="X12">
        <v>1.27913806654392E-2</v>
      </c>
      <c r="Y12">
        <v>1.18065942300898E-2</v>
      </c>
      <c r="Z12">
        <v>1.3495583255981301E-2</v>
      </c>
      <c r="AA12">
        <v>1.1477722534190301E-2</v>
      </c>
      <c r="AE12" t="s">
        <v>50</v>
      </c>
      <c r="AF12" t="s">
        <v>46</v>
      </c>
      <c r="AG12">
        <f>AVERAGE(AA19:AA23)*1000</f>
        <v>6.2834241076359358</v>
      </c>
      <c r="AH12">
        <f>AVERAGE(Y19:Y23)*1000</f>
        <v>8.1789822745070477</v>
      </c>
      <c r="AI12">
        <f>AVERAGE(Z19:Z23,X19:X23)*1000</f>
        <v>7.1796180512125032</v>
      </c>
      <c r="AJ12" s="13">
        <f>AG12-AI12</f>
        <v>-0.89619394357656734</v>
      </c>
      <c r="AK12" s="13">
        <f>AH12-AI12</f>
        <v>0.99936422329454455</v>
      </c>
      <c r="AL12" s="13">
        <f>AG12-AH12</f>
        <v>-1.8955581668711119</v>
      </c>
    </row>
    <row r="13" spans="1:38" x14ac:dyDescent="0.25">
      <c r="V13" s="11" t="s">
        <v>63</v>
      </c>
      <c r="W13">
        <v>19</v>
      </c>
      <c r="X13">
        <v>1.2995503983902E-2</v>
      </c>
      <c r="Y13">
        <v>1.13060577949232E-2</v>
      </c>
      <c r="Z13">
        <v>1.35115839640355E-2</v>
      </c>
      <c r="AA13">
        <v>1.0790434977876901E-2</v>
      </c>
      <c r="AF13" t="s">
        <v>47</v>
      </c>
      <c r="AG13" s="12" t="s">
        <v>74</v>
      </c>
      <c r="AH13" t="str">
        <f>AG13</f>
        <v>n/a</v>
      </c>
      <c r="AI13" t="str">
        <f>AH13</f>
        <v>n/a</v>
      </c>
      <c r="AJ13" s="13" t="str">
        <f t="shared" ref="AJ13:AL13" si="4">AI13</f>
        <v>n/a</v>
      </c>
      <c r="AK13" s="13" t="str">
        <f t="shared" si="4"/>
        <v>n/a</v>
      </c>
      <c r="AL13" s="13" t="str">
        <f t="shared" si="4"/>
        <v>n/a</v>
      </c>
    </row>
    <row r="14" spans="1:38" x14ac:dyDescent="0.25">
      <c r="V14" s="11" t="s">
        <v>64</v>
      </c>
      <c r="W14">
        <v>21</v>
      </c>
      <c r="X14">
        <v>1.24963390379972E-2</v>
      </c>
      <c r="Y14">
        <v>1.09945582963396E-2</v>
      </c>
      <c r="Z14">
        <v>1.1885512008028501E-2</v>
      </c>
      <c r="AA14">
        <v>9.6809001650907302E-3</v>
      </c>
      <c r="AB14">
        <v>1.8065085120109008E-3</v>
      </c>
      <c r="AC14">
        <f>(AB14*2)/3.92*SQRT(4)*1000</f>
        <v>1.8433760326641846</v>
      </c>
      <c r="AF14" t="s">
        <v>48</v>
      </c>
      <c r="AG14">
        <v>4</v>
      </c>
      <c r="AH14">
        <v>4</v>
      </c>
      <c r="AI14">
        <v>8</v>
      </c>
      <c r="AJ14" s="13">
        <f>AG14+AI14</f>
        <v>12</v>
      </c>
      <c r="AK14" s="13">
        <f>AH14+AI14</f>
        <v>12</v>
      </c>
      <c r="AL14" s="13">
        <f>AG14+AH14</f>
        <v>8</v>
      </c>
    </row>
    <row r="15" spans="1:38" x14ac:dyDescent="0.25">
      <c r="V15" s="11" t="s">
        <v>65</v>
      </c>
      <c r="W15">
        <v>23</v>
      </c>
      <c r="X15">
        <v>1.13394307002933E-2</v>
      </c>
      <c r="Y15">
        <v>1.01669788176226E-2</v>
      </c>
      <c r="Z15">
        <v>1.02598972151087E-2</v>
      </c>
      <c r="AA15">
        <v>8.2420364933177403E-3</v>
      </c>
      <c r="AF15" t="s">
        <v>49</v>
      </c>
      <c r="AG15">
        <v>1</v>
      </c>
      <c r="AH15">
        <v>1</v>
      </c>
      <c r="AI15">
        <v>1</v>
      </c>
      <c r="AJ15" s="13">
        <f>AI15</f>
        <v>1</v>
      </c>
      <c r="AK15" s="13">
        <f t="shared" ref="AK15:AL15" si="5">AJ15</f>
        <v>1</v>
      </c>
      <c r="AL15" s="13">
        <f t="shared" si="5"/>
        <v>1</v>
      </c>
    </row>
    <row r="16" spans="1:38" x14ac:dyDescent="0.25">
      <c r="V16" s="11" t="s">
        <v>66</v>
      </c>
      <c r="W16">
        <v>25</v>
      </c>
      <c r="X16">
        <v>1.06043124559752E-2</v>
      </c>
      <c r="Y16">
        <v>9.4318605733044493E-3</v>
      </c>
      <c r="Z16">
        <v>9.1489909130607495E-3</v>
      </c>
      <c r="AA16">
        <v>7.6954980224953496E-3</v>
      </c>
    </row>
    <row r="17" spans="22:38" x14ac:dyDescent="0.25">
      <c r="V17" s="11" t="s">
        <v>67</v>
      </c>
      <c r="W17">
        <v>27</v>
      </c>
      <c r="X17">
        <v>8.7436586908165807E-3</v>
      </c>
      <c r="Y17">
        <v>9.1189895854591405E-3</v>
      </c>
      <c r="Z17">
        <v>7.8991641778708207E-3</v>
      </c>
      <c r="AA17">
        <v>7.4769169213979398E-3</v>
      </c>
      <c r="AB17">
        <v>7.9757815111539815E-4</v>
      </c>
      <c r="AC17">
        <f>(AB17*2)/3.92*SQRT(4)*1000</f>
        <v>0.81385525624020216</v>
      </c>
    </row>
    <row r="18" spans="22:38" x14ac:dyDescent="0.25">
      <c r="V18" s="11" t="s">
        <v>68</v>
      </c>
      <c r="W18">
        <v>29</v>
      </c>
      <c r="X18">
        <v>8.10283033324629E-3</v>
      </c>
      <c r="Y18">
        <v>8.6662838382973902E-3</v>
      </c>
      <c r="Z18">
        <v>8.10283033324629E-3</v>
      </c>
      <c r="AA18">
        <v>7.1171295717223099E-3</v>
      </c>
      <c r="AE18" s="5" t="s">
        <v>81</v>
      </c>
      <c r="AF18" s="5"/>
      <c r="AG18" s="5"/>
      <c r="AH18" s="5"/>
      <c r="AI18" s="5"/>
      <c r="AJ18" s="5"/>
      <c r="AK18" s="5"/>
      <c r="AL18" s="5"/>
    </row>
    <row r="19" spans="22:38" x14ac:dyDescent="0.25">
      <c r="V19" s="11" t="s">
        <v>69</v>
      </c>
      <c r="W19">
        <v>31</v>
      </c>
      <c r="X19">
        <v>7.9311655939791996E-3</v>
      </c>
      <c r="Y19">
        <v>8.3998720491951298E-3</v>
      </c>
      <c r="Z19">
        <v>7.8837920690616198E-3</v>
      </c>
      <c r="AA19">
        <v>6.8980913075376302E-3</v>
      </c>
      <c r="AE19" t="s">
        <v>44</v>
      </c>
      <c r="AG19" t="s">
        <v>52</v>
      </c>
      <c r="AH19" s="12" t="s">
        <v>75</v>
      </c>
      <c r="AI19" s="12" t="s">
        <v>53</v>
      </c>
      <c r="AJ19" s="14" t="s">
        <v>76</v>
      </c>
      <c r="AK19" s="14" t="s">
        <v>77</v>
      </c>
      <c r="AL19" s="14" t="s">
        <v>78</v>
      </c>
    </row>
    <row r="20" spans="22:38" x14ac:dyDescent="0.25">
      <c r="V20" s="11" t="s">
        <v>70</v>
      </c>
      <c r="W20">
        <v>33</v>
      </c>
      <c r="X20">
        <v>7.6173802799593604E-3</v>
      </c>
      <c r="Y20">
        <v>8.2282073099280394E-3</v>
      </c>
      <c r="Z20">
        <v>7.3832556338950198E-3</v>
      </c>
      <c r="AA20">
        <v>6.4918447591189397E-3</v>
      </c>
      <c r="AE20" t="s">
        <v>82</v>
      </c>
      <c r="AF20" t="s">
        <v>46</v>
      </c>
      <c r="AG20">
        <f>AA68</f>
        <v>172.15017274869797</v>
      </c>
      <c r="AH20">
        <f>Y68</f>
        <v>178.58419594079334</v>
      </c>
      <c r="AI20">
        <f>AVERAGE(Z68,X68)</f>
        <v>188.44938984751784</v>
      </c>
      <c r="AJ20" s="14">
        <f>AG20-AI20</f>
        <v>-16.299217098819867</v>
      </c>
      <c r="AK20" s="14">
        <f>AH20-AI20</f>
        <v>-9.8651939067244996</v>
      </c>
      <c r="AL20" s="14">
        <f>AG20-AH20</f>
        <v>-6.434023192095367</v>
      </c>
    </row>
    <row r="21" spans="22:38" x14ac:dyDescent="0.25">
      <c r="V21" s="11" t="s">
        <v>71</v>
      </c>
      <c r="W21">
        <v>35</v>
      </c>
      <c r="X21">
        <v>6.9305498867332704E-3</v>
      </c>
      <c r="Y21">
        <v>7.58783611544501E-3</v>
      </c>
      <c r="Z21">
        <v>6.93100704982053E-3</v>
      </c>
      <c r="AA21">
        <v>6.2272616223657297E-3</v>
      </c>
      <c r="AF21" t="s">
        <v>47</v>
      </c>
      <c r="AG21" s="12">
        <f>SQRT((AC53^2+AC55^2+AC57^2+AC59^2+AC61^2+AC63^2+AC65^2+AC67^2)/8)</f>
        <v>1.1927698907637687</v>
      </c>
      <c r="AH21">
        <f>AG21</f>
        <v>1.1927698907637687</v>
      </c>
      <c r="AI21">
        <f>AH21</f>
        <v>1.1927698907637687</v>
      </c>
      <c r="AJ21" s="14">
        <f>AI21</f>
        <v>1.1927698907637687</v>
      </c>
      <c r="AK21" s="14">
        <f t="shared" ref="AK21" si="6">AJ21</f>
        <v>1.1927698907637687</v>
      </c>
      <c r="AL21" s="14">
        <f t="shared" ref="AL21" si="7">AK21</f>
        <v>1.1927698907637687</v>
      </c>
    </row>
    <row r="22" spans="22:38" x14ac:dyDescent="0.25">
      <c r="V22" s="11" t="s">
        <v>72</v>
      </c>
      <c r="W22">
        <v>37</v>
      </c>
      <c r="X22">
        <v>6.9474649209619798E-3</v>
      </c>
      <c r="Y22">
        <v>8.0730004418024092E-3</v>
      </c>
      <c r="Z22">
        <v>6.1968031316768698E-3</v>
      </c>
      <c r="AA22">
        <v>6.1029704080162199E-3</v>
      </c>
      <c r="AF22" t="s">
        <v>48</v>
      </c>
      <c r="AG22">
        <v>4</v>
      </c>
      <c r="AH22">
        <v>4</v>
      </c>
      <c r="AI22">
        <v>8</v>
      </c>
      <c r="AJ22" s="14">
        <f>AG22+AI22</f>
        <v>12</v>
      </c>
      <c r="AK22" s="14">
        <f>AH22+AI22</f>
        <v>12</v>
      </c>
      <c r="AL22" s="14">
        <f>AG22+AH22</f>
        <v>8</v>
      </c>
    </row>
    <row r="23" spans="22:38" x14ac:dyDescent="0.25">
      <c r="V23" s="11" t="s">
        <v>73</v>
      </c>
      <c r="W23">
        <v>39</v>
      </c>
      <c r="X23">
        <v>6.7762573447821602E-3</v>
      </c>
      <c r="Y23">
        <v>8.6059954561646407E-3</v>
      </c>
      <c r="Z23">
        <v>7.1985046012550402E-3</v>
      </c>
      <c r="AA23">
        <v>5.69695244114116E-3</v>
      </c>
      <c r="AE23" t="s">
        <v>83</v>
      </c>
      <c r="AF23" t="s">
        <v>46</v>
      </c>
      <c r="AG23">
        <f>AA74</f>
        <v>204.68441281142887</v>
      </c>
      <c r="AH23">
        <f>Y74</f>
        <v>220.55217898247014</v>
      </c>
      <c r="AI23">
        <f>AVERAGE(Z74,X74)</f>
        <v>225.47377923788173</v>
      </c>
      <c r="AJ23" s="14">
        <f>AG23-AI23</f>
        <v>-20.789366426452858</v>
      </c>
      <c r="AK23" s="14">
        <f>AH23-AI23</f>
        <v>-4.9216002554115903</v>
      </c>
      <c r="AL23" s="14">
        <f>AG23-AH23</f>
        <v>-15.867766171041268</v>
      </c>
    </row>
    <row r="24" spans="22:38" x14ac:dyDescent="0.25">
      <c r="AF24" t="s">
        <v>47</v>
      </c>
      <c r="AG24" s="12">
        <f>SQRT((AC70^2+AC72^2+AG21^2)/3)</f>
        <v>0.71254066402658811</v>
      </c>
      <c r="AH24" s="12">
        <f>AG24</f>
        <v>0.71254066402658811</v>
      </c>
      <c r="AI24" s="12">
        <f>AH24</f>
        <v>0.71254066402658811</v>
      </c>
      <c r="AJ24" s="14">
        <f t="shared" ref="AJ24" si="8">AI24</f>
        <v>0.71254066402658811</v>
      </c>
      <c r="AK24" s="14">
        <f t="shared" ref="AK24" si="9">AJ24</f>
        <v>0.71254066402658811</v>
      </c>
      <c r="AL24" s="14">
        <f t="shared" ref="AL24" si="10">AK24</f>
        <v>0.71254066402658811</v>
      </c>
    </row>
    <row r="25" spans="22:38" x14ac:dyDescent="0.25">
      <c r="AF25" t="s">
        <v>48</v>
      </c>
      <c r="AG25">
        <v>4</v>
      </c>
      <c r="AH25">
        <v>4</v>
      </c>
      <c r="AI25">
        <v>8</v>
      </c>
      <c r="AJ25" s="14">
        <f>AG25+AI25</f>
        <v>12</v>
      </c>
      <c r="AK25" s="14">
        <f>AH25+AI25</f>
        <v>12</v>
      </c>
      <c r="AL25" s="14">
        <f>AG25+AH25</f>
        <v>8</v>
      </c>
    </row>
    <row r="26" spans="22:38" x14ac:dyDescent="0.25">
      <c r="W26" t="s">
        <v>41</v>
      </c>
    </row>
    <row r="27" spans="22:38" x14ac:dyDescent="0.25">
      <c r="W27" t="s">
        <v>42</v>
      </c>
    </row>
    <row r="28" spans="22:38" x14ac:dyDescent="0.25">
      <c r="W28" t="s">
        <v>34</v>
      </c>
      <c r="X28" t="s">
        <v>37</v>
      </c>
      <c r="Y28" t="s">
        <v>38</v>
      </c>
      <c r="Z28" t="s">
        <v>39</v>
      </c>
      <c r="AA28" t="s">
        <v>40</v>
      </c>
      <c r="AB28" t="s">
        <v>32</v>
      </c>
    </row>
    <row r="29" spans="22:38" x14ac:dyDescent="0.25">
      <c r="V29" s="11" t="s">
        <v>55</v>
      </c>
      <c r="W29">
        <v>3</v>
      </c>
      <c r="X29">
        <v>1.1410933471202001</v>
      </c>
      <c r="Y29">
        <v>1.2145064394696401</v>
      </c>
      <c r="Z29">
        <v>1.16160582880607</v>
      </c>
      <c r="AA29">
        <v>1.19508016920848</v>
      </c>
    </row>
    <row r="30" spans="22:38" x14ac:dyDescent="0.25">
      <c r="V30" s="11" t="s">
        <v>56</v>
      </c>
      <c r="W30">
        <v>5</v>
      </c>
      <c r="X30">
        <v>1.1916959995507099</v>
      </c>
      <c r="Y30">
        <v>1.1312381587923399</v>
      </c>
      <c r="Z30">
        <v>1.1819795608574</v>
      </c>
      <c r="AA30">
        <v>1.2802301592151999</v>
      </c>
      <c r="AB30">
        <v>6.5855862254647124E-2</v>
      </c>
    </row>
    <row r="31" spans="22:38" x14ac:dyDescent="0.25">
      <c r="V31" s="11" t="s">
        <v>57</v>
      </c>
      <c r="W31">
        <v>7</v>
      </c>
      <c r="X31">
        <v>1.13651064490499</v>
      </c>
      <c r="Y31">
        <v>1.0652501540286099</v>
      </c>
      <c r="Z31">
        <v>1.2153217587507199</v>
      </c>
      <c r="AA31">
        <v>1.17752900115129</v>
      </c>
    </row>
    <row r="32" spans="22:38" x14ac:dyDescent="0.25">
      <c r="V32" s="11" t="s">
        <v>58</v>
      </c>
      <c r="W32">
        <v>9</v>
      </c>
      <c r="X32">
        <v>1.0953469318986999</v>
      </c>
      <c r="Y32">
        <v>1.07050942589035</v>
      </c>
      <c r="Z32">
        <v>1.1860336930362501</v>
      </c>
      <c r="AA32">
        <v>1.22814486783271</v>
      </c>
      <c r="AB32">
        <v>5.8298632159845987E-2</v>
      </c>
    </row>
    <row r="33" spans="22:28" x14ac:dyDescent="0.25">
      <c r="V33" s="11" t="s">
        <v>59</v>
      </c>
      <c r="W33">
        <v>11</v>
      </c>
      <c r="X33">
        <v>1.0908963721925899</v>
      </c>
      <c r="Y33">
        <v>1.0649858690104299</v>
      </c>
      <c r="Z33">
        <v>1.1740192961098801</v>
      </c>
      <c r="AA33">
        <v>1.2031752193152701</v>
      </c>
    </row>
    <row r="34" spans="22:28" x14ac:dyDescent="0.25">
      <c r="V34" s="11" t="s">
        <v>60</v>
      </c>
      <c r="W34">
        <v>13</v>
      </c>
      <c r="X34">
        <v>1.10587208274763</v>
      </c>
      <c r="Y34">
        <v>1.13502800595302</v>
      </c>
      <c r="Z34">
        <v>1.1738871536008</v>
      </c>
      <c r="AA34">
        <v>1.2030364696807201</v>
      </c>
    </row>
    <row r="35" spans="22:28" x14ac:dyDescent="0.25">
      <c r="V35" s="11" t="s">
        <v>61</v>
      </c>
      <c r="W35">
        <v>15</v>
      </c>
      <c r="X35">
        <v>1.0938576858212701</v>
      </c>
      <c r="Y35">
        <v>1.1640319652729401</v>
      </c>
      <c r="Z35">
        <v>1.1176155875303699</v>
      </c>
      <c r="AA35">
        <v>1.18346484265956</v>
      </c>
      <c r="AB35">
        <v>7.5572300947956972E-2</v>
      </c>
    </row>
    <row r="36" spans="22:28" x14ac:dyDescent="0.25">
      <c r="V36" s="11" t="s">
        <v>62</v>
      </c>
      <c r="W36">
        <v>17</v>
      </c>
      <c r="X36">
        <v>1.09048012328896</v>
      </c>
      <c r="Y36">
        <v>1.15310377977129</v>
      </c>
      <c r="Z36">
        <v>1.1844123044497299</v>
      </c>
      <c r="AA36">
        <v>1.16497942706311</v>
      </c>
    </row>
    <row r="37" spans="22:28" x14ac:dyDescent="0.25">
      <c r="V37" s="11" t="s">
        <v>63</v>
      </c>
      <c r="W37">
        <v>19</v>
      </c>
      <c r="X37">
        <v>1.15619723590906</v>
      </c>
      <c r="Y37">
        <v>1.13677757277335</v>
      </c>
      <c r="Z37">
        <v>1.21234326659586</v>
      </c>
      <c r="AA37">
        <v>1.1486466129397199</v>
      </c>
    </row>
    <row r="38" spans="22:28" x14ac:dyDescent="0.25">
      <c r="V38" s="11" t="s">
        <v>64</v>
      </c>
      <c r="W38">
        <v>21</v>
      </c>
      <c r="X38">
        <v>1.1744117593618799</v>
      </c>
      <c r="Y38">
        <v>1.0697033565848999</v>
      </c>
      <c r="Z38">
        <v>1.25538868893157</v>
      </c>
      <c r="AA38">
        <v>1.12691908088277</v>
      </c>
      <c r="AB38">
        <v>5.0741402065053842E-2</v>
      </c>
    </row>
    <row r="39" spans="22:28" x14ac:dyDescent="0.25">
      <c r="V39" s="11" t="s">
        <v>65</v>
      </c>
      <c r="W39">
        <v>23</v>
      </c>
      <c r="X39">
        <v>1.17752503687601</v>
      </c>
      <c r="Y39">
        <v>1.11491459464459</v>
      </c>
      <c r="Z39">
        <v>1.2541769421232301</v>
      </c>
      <c r="AA39">
        <v>1.13218165630724</v>
      </c>
    </row>
    <row r="40" spans="22:28" x14ac:dyDescent="0.25">
      <c r="V40" s="11" t="s">
        <v>66</v>
      </c>
      <c r="W40">
        <v>25</v>
      </c>
      <c r="X40">
        <v>1.17199487287064</v>
      </c>
      <c r="Y40">
        <v>1.0931903661503699</v>
      </c>
      <c r="Z40">
        <v>1.21734486056487</v>
      </c>
      <c r="AA40">
        <v>1.12449889082881</v>
      </c>
    </row>
    <row r="41" spans="22:28" x14ac:dyDescent="0.25">
      <c r="V41" s="11" t="s">
        <v>67</v>
      </c>
      <c r="W41">
        <v>27</v>
      </c>
      <c r="X41">
        <v>1.15350945727419</v>
      </c>
      <c r="Y41">
        <v>1.10924568100467</v>
      </c>
      <c r="Z41">
        <v>1.1837383776533801</v>
      </c>
      <c r="AA41">
        <v>1.1114048896031901</v>
      </c>
      <c r="AB41">
        <v>7.4489393085968025E-2</v>
      </c>
    </row>
    <row r="42" spans="22:28" x14ac:dyDescent="0.25">
      <c r="V42" s="11" t="s">
        <v>68</v>
      </c>
      <c r="W42">
        <v>29</v>
      </c>
      <c r="X42">
        <v>1.0767188023924401</v>
      </c>
      <c r="Y42">
        <v>1.1112661399686401</v>
      </c>
      <c r="Z42">
        <v>1.0983174955030199</v>
      </c>
      <c r="AA42">
        <v>1.06808196799838</v>
      </c>
    </row>
    <row r="43" spans="22:28" x14ac:dyDescent="0.25">
      <c r="V43" s="11" t="s">
        <v>69</v>
      </c>
      <c r="W43">
        <v>31</v>
      </c>
      <c r="X43">
        <v>1.1435221264372499</v>
      </c>
      <c r="Y43">
        <v>1.05498796677276</v>
      </c>
      <c r="Z43">
        <v>1.1327260834446899</v>
      </c>
      <c r="AA43">
        <v>1.11652541183038</v>
      </c>
    </row>
    <row r="44" spans="22:28" x14ac:dyDescent="0.25">
      <c r="V44" s="11" t="s">
        <v>70</v>
      </c>
      <c r="W44">
        <v>33</v>
      </c>
      <c r="X44">
        <v>1.0926419747376499</v>
      </c>
      <c r="Y44">
        <v>1.07212949305178</v>
      </c>
      <c r="Z44">
        <v>1.08832355754062</v>
      </c>
      <c r="AA44">
        <v>1.0948011833361599</v>
      </c>
    </row>
    <row r="45" spans="22:28" x14ac:dyDescent="0.25">
      <c r="V45" s="11" t="s">
        <v>71</v>
      </c>
      <c r="W45">
        <v>35</v>
      </c>
      <c r="X45">
        <v>1.16591631745255</v>
      </c>
      <c r="Y45">
        <v>1.07307034771649</v>
      </c>
      <c r="Z45">
        <v>1.1346110963368401</v>
      </c>
      <c r="AA45">
        <v>1.12057293688378</v>
      </c>
    </row>
    <row r="46" spans="22:28" x14ac:dyDescent="0.25">
      <c r="V46" s="11" t="s">
        <v>72</v>
      </c>
      <c r="W46">
        <v>37</v>
      </c>
      <c r="X46">
        <v>1.13663485886354</v>
      </c>
      <c r="Y46">
        <v>1.0718586009081399</v>
      </c>
      <c r="Z46">
        <v>1.11828819290163</v>
      </c>
      <c r="AA46">
        <v>1.1096381442566701</v>
      </c>
    </row>
    <row r="47" spans="22:28" x14ac:dyDescent="0.25">
      <c r="V47" s="11" t="s">
        <v>73</v>
      </c>
      <c r="W47">
        <v>39</v>
      </c>
      <c r="X47">
        <v>1.10519419167601</v>
      </c>
      <c r="Y47">
        <v>1.0933119372587301</v>
      </c>
      <c r="Z47">
        <v>1.14513294362305</v>
      </c>
      <c r="AA47">
        <v>1.14405994644924</v>
      </c>
    </row>
    <row r="51" spans="22:30" x14ac:dyDescent="0.25">
      <c r="W51" t="s">
        <v>84</v>
      </c>
    </row>
    <row r="52" spans="22:30" x14ac:dyDescent="0.25">
      <c r="W52" t="s">
        <v>34</v>
      </c>
      <c r="X52" t="s">
        <v>37</v>
      </c>
      <c r="Y52" t="s">
        <v>38</v>
      </c>
      <c r="Z52" t="s">
        <v>39</v>
      </c>
      <c r="AA52" t="s">
        <v>40</v>
      </c>
      <c r="AB52" t="s">
        <v>32</v>
      </c>
    </row>
    <row r="53" spans="22:30" x14ac:dyDescent="0.25">
      <c r="V53" t="s">
        <v>54</v>
      </c>
      <c r="W53">
        <v>1</v>
      </c>
      <c r="X53">
        <f>X4*1000+X29*2/10</f>
        <v>13.639969644278539</v>
      </c>
      <c r="Y53">
        <f>Y4*1000+Y29*2/10</f>
        <v>13.609107390179927</v>
      </c>
      <c r="Z53">
        <f>Z4*1000+Z29*2/10</f>
        <v>13.598070104959913</v>
      </c>
      <c r="AA53">
        <f>AA4*1000+AA29*2/10</f>
        <v>16.184707710620795</v>
      </c>
      <c r="AB53">
        <f>AB4*1000+AVERAGE(X29:AA29)*2/10</f>
        <v>1.7838542296308171</v>
      </c>
      <c r="AC53">
        <f>(AB53*2)/3.92*SQRT(4)</f>
        <v>1.8202594179906297</v>
      </c>
      <c r="AD53" t="s">
        <v>85</v>
      </c>
    </row>
    <row r="54" spans="22:30" x14ac:dyDescent="0.25">
      <c r="V54" s="11" t="s">
        <v>55</v>
      </c>
      <c r="W54">
        <v>3</v>
      </c>
      <c r="X54">
        <f>X5*1000+X29*2/10</f>
        <v>13.563966281021139</v>
      </c>
      <c r="Y54">
        <f>Y5*1000+Y29*2/10</f>
        <v>13.484816175830428</v>
      </c>
      <c r="Z54">
        <f>Z5*1000+Z29*2/10</f>
        <v>14.036546651030612</v>
      </c>
      <c r="AA54">
        <f>AA5*1000+AA29*2/10</f>
        <v>15.122546422752094</v>
      </c>
    </row>
    <row r="55" spans="22:30" x14ac:dyDescent="0.25">
      <c r="V55" s="11" t="s">
        <v>56</v>
      </c>
      <c r="W55">
        <v>5</v>
      </c>
      <c r="X55">
        <f t="shared" ref="X55:AA55" si="11">X6*1000+X30*2/10</f>
        <v>13.918502052373743</v>
      </c>
      <c r="Y55">
        <f t="shared" si="11"/>
        <v>13.436789702831568</v>
      </c>
      <c r="Z55">
        <f t="shared" si="11"/>
        <v>14.71413691575048</v>
      </c>
      <c r="AA55">
        <f t="shared" si="11"/>
        <v>14.217707055288539</v>
      </c>
      <c r="AB55">
        <f>AB6*1000+AVERAGE(X30:AA30)*2/10</f>
        <v>1.271417154187785</v>
      </c>
      <c r="AC55">
        <f t="shared" ref="AC55" si="12">(AB55*2)/3.92*SQRT(4)</f>
        <v>1.2973644430487603</v>
      </c>
    </row>
    <row r="56" spans="22:30" x14ac:dyDescent="0.25">
      <c r="V56" s="11" t="s">
        <v>57</v>
      </c>
      <c r="W56">
        <v>7</v>
      </c>
      <c r="X56">
        <f t="shared" ref="X56:AA56" si="13">X7*1000+X31*2/10</f>
        <v>13.643339007778598</v>
      </c>
      <c r="Y56">
        <f t="shared" si="13"/>
        <v>13.581256221598522</v>
      </c>
      <c r="Z56">
        <f t="shared" si="13"/>
        <v>14.079976997758843</v>
      </c>
      <c r="AA56">
        <f t="shared" si="13"/>
        <v>14.354373780308158</v>
      </c>
    </row>
    <row r="57" spans="22:30" x14ac:dyDescent="0.25">
      <c r="V57" s="11" t="s">
        <v>58</v>
      </c>
      <c r="W57">
        <v>9</v>
      </c>
      <c r="X57">
        <f t="shared" ref="X57:AA57" si="14">X8*1000+X32*2/10</f>
        <v>13.83785809437834</v>
      </c>
      <c r="Y57">
        <f t="shared" si="14"/>
        <v>13.73860070642867</v>
      </c>
      <c r="Z57">
        <f t="shared" si="14"/>
        <v>13.903368971523351</v>
      </c>
      <c r="AA57">
        <f t="shared" si="14"/>
        <v>12.737967834550144</v>
      </c>
      <c r="AB57">
        <f t="shared" ref="AB57" si="15">AB8*1000+AVERAGE(X32:AA32)*2/10</f>
        <v>1.3315362489454996</v>
      </c>
      <c r="AC57">
        <f t="shared" ref="AC57" si="16">(AB57*2)/3.92*SQRT(4)</f>
        <v>1.3587104581076528</v>
      </c>
    </row>
    <row r="58" spans="22:30" x14ac:dyDescent="0.25">
      <c r="V58" s="11" t="s">
        <v>59</v>
      </c>
      <c r="W58">
        <v>11</v>
      </c>
      <c r="X58">
        <f t="shared" ref="X58:AA58" si="17">X9*1000+X33*2/10</f>
        <v>13.805595165573719</v>
      </c>
      <c r="Y58">
        <f t="shared" si="17"/>
        <v>13.050208438739386</v>
      </c>
      <c r="Z58">
        <f t="shared" si="17"/>
        <v>13.963883162022578</v>
      </c>
      <c r="AA58">
        <f t="shared" si="17"/>
        <v>11.951853624872655</v>
      </c>
    </row>
    <row r="59" spans="22:30" x14ac:dyDescent="0.25">
      <c r="V59" s="11" t="s">
        <v>60</v>
      </c>
      <c r="W59">
        <v>13</v>
      </c>
      <c r="X59">
        <f t="shared" ref="X59:AA59" si="18">X10*1000+X34*2/10</f>
        <v>13.591380695849026</v>
      </c>
      <c r="Y59">
        <f t="shared" si="18"/>
        <v>12.846092928117804</v>
      </c>
      <c r="Z59">
        <f t="shared" si="18"/>
        <v>13.83910835608406</v>
      </c>
      <c r="AA59">
        <f t="shared" si="18"/>
        <v>11.827077497508945</v>
      </c>
      <c r="AB59">
        <f t="shared" ref="AB59" si="19">AB10*1000+AVERAGE(X34:AA34)*2/10</f>
        <v>0.23089118559910854</v>
      </c>
      <c r="AC59">
        <f t="shared" ref="AC59" si="20">(AB59*2)/3.92*SQRT(4)</f>
        <v>0.23560325061133525</v>
      </c>
    </row>
    <row r="60" spans="22:30" x14ac:dyDescent="0.25">
      <c r="V60" s="11" t="s">
        <v>61</v>
      </c>
      <c r="W60">
        <v>15</v>
      </c>
      <c r="X60">
        <f t="shared" ref="X60:AA60" si="21">X11*1000+X35*2/10</f>
        <v>13.651437723261056</v>
      </c>
      <c r="Y60">
        <f t="shared" si="21"/>
        <v>11.788360942851288</v>
      </c>
      <c r="Z60">
        <f t="shared" si="21"/>
        <v>14.453310291631075</v>
      </c>
      <c r="AA60">
        <f t="shared" si="21"/>
        <v>11.697957631580712</v>
      </c>
    </row>
    <row r="61" spans="22:30" x14ac:dyDescent="0.25">
      <c r="V61" s="11" t="s">
        <v>62</v>
      </c>
      <c r="W61">
        <v>17</v>
      </c>
      <c r="X61">
        <f t="shared" ref="X61:AA61" si="22">X12*1000+X36*2/10</f>
        <v>13.009476690096992</v>
      </c>
      <c r="Y61">
        <f t="shared" si="22"/>
        <v>12.037214986044058</v>
      </c>
      <c r="Z61">
        <f t="shared" si="22"/>
        <v>13.732465716871246</v>
      </c>
      <c r="AA61">
        <f t="shared" si="22"/>
        <v>11.710718419602923</v>
      </c>
      <c r="AB61">
        <f t="shared" ref="AB61" si="23">AB12*1000+AVERAGE(X36:AA36)*2/10</f>
        <v>0.22964878172865449</v>
      </c>
      <c r="AC61">
        <f t="shared" ref="AC61" si="24">(AB61*2)/3.92*SQRT(4)</f>
        <v>0.23433549155985153</v>
      </c>
    </row>
    <row r="62" spans="22:30" x14ac:dyDescent="0.25">
      <c r="V62" s="11" t="s">
        <v>63</v>
      </c>
      <c r="W62">
        <v>19</v>
      </c>
      <c r="X62">
        <f t="shared" ref="X62:AA62" si="25">X13*1000+X37*2/10</f>
        <v>13.226743431083811</v>
      </c>
      <c r="Y62">
        <f t="shared" si="25"/>
        <v>11.53341330947787</v>
      </c>
      <c r="Z62">
        <f t="shared" si="25"/>
        <v>13.754052617354672</v>
      </c>
      <c r="AA62">
        <f t="shared" si="25"/>
        <v>11.020164300464845</v>
      </c>
    </row>
    <row r="63" spans="22:30" x14ac:dyDescent="0.25">
      <c r="V63" s="11" t="s">
        <v>64</v>
      </c>
      <c r="W63">
        <v>21</v>
      </c>
      <c r="X63">
        <f t="shared" ref="X63:AA63" si="26">X14*1000+X38*2/10</f>
        <v>12.731221389869575</v>
      </c>
      <c r="Y63">
        <f t="shared" si="26"/>
        <v>11.208498967656579</v>
      </c>
      <c r="Z63">
        <f t="shared" si="26"/>
        <v>12.136589745814815</v>
      </c>
      <c r="AA63">
        <f t="shared" si="26"/>
        <v>9.9062839812672845</v>
      </c>
      <c r="AB63">
        <f t="shared" ref="AB63" si="27">AB14*1000+AVERAGE(X38:AA38)*2/10</f>
        <v>2.0378296562989568</v>
      </c>
      <c r="AC63">
        <f t="shared" ref="AC63" si="28">(AB63*2)/3.92*SQRT(4)</f>
        <v>2.0794180166315885</v>
      </c>
    </row>
    <row r="64" spans="22:30" x14ac:dyDescent="0.25">
      <c r="V64" s="11" t="s">
        <v>65</v>
      </c>
      <c r="W64">
        <v>23</v>
      </c>
      <c r="X64">
        <f t="shared" ref="X64:AA64" si="29">X15*1000+X39*2/10</f>
        <v>11.574935707668503</v>
      </c>
      <c r="Y64">
        <f t="shared" si="29"/>
        <v>10.389961736551518</v>
      </c>
      <c r="Z64">
        <f t="shared" si="29"/>
        <v>10.510732603533347</v>
      </c>
      <c r="AA64">
        <f t="shared" si="29"/>
        <v>8.4684728245791892</v>
      </c>
    </row>
    <row r="65" spans="22:29" x14ac:dyDescent="0.25">
      <c r="V65" s="11" t="s">
        <v>66</v>
      </c>
      <c r="W65">
        <v>25</v>
      </c>
      <c r="X65">
        <f t="shared" ref="X65:AA65" si="30">X16*1000+X40*2/10</f>
        <v>10.838711430549328</v>
      </c>
      <c r="Y65">
        <f t="shared" si="30"/>
        <v>9.6504986465345244</v>
      </c>
      <c r="Z65">
        <f t="shared" si="30"/>
        <v>9.3924598851737233</v>
      </c>
      <c r="AA65">
        <f t="shared" si="30"/>
        <v>7.9203978006611111</v>
      </c>
      <c r="AB65">
        <f t="shared" ref="AB65" si="31">AB16*1000+AVERAGE(X40:AA40)*2/10</f>
        <v>0.23035144952073447</v>
      </c>
      <c r="AC65">
        <f t="shared" ref="AC65" si="32">(AB65*2)/3.92*SQRT(4)</f>
        <v>0.23505249951095356</v>
      </c>
    </row>
    <row r="66" spans="22:29" x14ac:dyDescent="0.25">
      <c r="V66" s="11" t="s">
        <v>67</v>
      </c>
      <c r="W66">
        <v>27</v>
      </c>
      <c r="X66">
        <f t="shared" ref="X66:AA66" si="33">X17*1000+X41*2/10</f>
        <v>8.9743605822714194</v>
      </c>
      <c r="Y66">
        <f t="shared" si="33"/>
        <v>9.3408387216600737</v>
      </c>
      <c r="Z66">
        <f t="shared" si="33"/>
        <v>8.1359118534014971</v>
      </c>
      <c r="AA66">
        <f t="shared" si="33"/>
        <v>7.6991978993185777</v>
      </c>
    </row>
    <row r="67" spans="22:29" x14ac:dyDescent="0.25">
      <c r="V67" s="11" t="s">
        <v>68</v>
      </c>
      <c r="W67">
        <v>29</v>
      </c>
      <c r="X67">
        <f t="shared" ref="X67:AA67" si="34">X18*1000+X42*2/10</f>
        <v>8.3181740937247781</v>
      </c>
      <c r="Y67">
        <f t="shared" si="34"/>
        <v>8.8885370662911178</v>
      </c>
      <c r="Z67">
        <f t="shared" si="34"/>
        <v>8.3224938323468933</v>
      </c>
      <c r="AA67">
        <f t="shared" si="34"/>
        <v>7.3307459653219862</v>
      </c>
      <c r="AB67">
        <f t="shared" ref="AB67" si="35">AB18*1000+AVERAGE(X42:AA42)*2/10</f>
        <v>0.21771922029312396</v>
      </c>
      <c r="AC67">
        <f t="shared" ref="AC67" si="36">(AB67*2)/3.92*SQRT(4)</f>
        <v>0.22216246968686118</v>
      </c>
    </row>
    <row r="68" spans="22:29" x14ac:dyDescent="0.25">
      <c r="V68" s="11" t="s">
        <v>82</v>
      </c>
      <c r="X68" s="15">
        <f>SUM(X53:X67)</f>
        <v>188.32567198977858</v>
      </c>
      <c r="Y68" s="15">
        <f>SUM(Y53:Y67)</f>
        <v>178.58419594079334</v>
      </c>
      <c r="Z68" s="15">
        <f>SUM(Z53:Z67)</f>
        <v>188.57310770525709</v>
      </c>
      <c r="AA68" s="15">
        <f>SUM(AA53:AA67)</f>
        <v>172.15017274869797</v>
      </c>
    </row>
    <row r="69" spans="22:29" x14ac:dyDescent="0.25">
      <c r="V69" s="11" t="s">
        <v>69</v>
      </c>
      <c r="W69">
        <v>31</v>
      </c>
      <c r="X69">
        <f t="shared" ref="X69:AA69" si="37">X19*1000+X43*2/10</f>
        <v>8.1598700192666485</v>
      </c>
      <c r="Y69">
        <f t="shared" si="37"/>
        <v>8.610869642549682</v>
      </c>
      <c r="Z69">
        <f t="shared" si="37"/>
        <v>8.1103372857505587</v>
      </c>
      <c r="AA69">
        <f t="shared" si="37"/>
        <v>7.1213963899037056</v>
      </c>
    </row>
    <row r="70" spans="22:29" x14ac:dyDescent="0.25">
      <c r="V70" s="11" t="s">
        <v>70</v>
      </c>
      <c r="W70">
        <v>33</v>
      </c>
      <c r="X70">
        <f t="shared" ref="X70:AA70" si="38">X20*1000+X44*2/10</f>
        <v>7.8359086749068902</v>
      </c>
      <c r="Y70">
        <f t="shared" si="38"/>
        <v>8.4426332085383962</v>
      </c>
      <c r="Z70">
        <f t="shared" si="38"/>
        <v>7.6009203454031438</v>
      </c>
      <c r="AA70">
        <f t="shared" si="38"/>
        <v>6.7108049957861713</v>
      </c>
      <c r="AB70">
        <f t="shared" ref="AB70" si="39">AB20*1000+AVERAGE(X44:AA44)*2/10</f>
        <v>0.21739481043331049</v>
      </c>
      <c r="AC70">
        <f t="shared" ref="AC70:AC72" si="40">(AB70*2)/3.92*SQRT(4)</f>
        <v>0.22183143921766377</v>
      </c>
    </row>
    <row r="71" spans="22:29" x14ac:dyDescent="0.25">
      <c r="V71" s="11" t="s">
        <v>71</v>
      </c>
      <c r="W71">
        <v>35</v>
      </c>
      <c r="X71">
        <f t="shared" ref="X71:AA71" si="41">X21*1000+X45*2/10</f>
        <v>7.1637331502237798</v>
      </c>
      <c r="Y71">
        <f t="shared" si="41"/>
        <v>7.8024501849883086</v>
      </c>
      <c r="Z71">
        <f t="shared" si="41"/>
        <v>7.1579292690878979</v>
      </c>
      <c r="AA71">
        <f t="shared" si="41"/>
        <v>6.4513762097424863</v>
      </c>
    </row>
    <row r="72" spans="22:29" x14ac:dyDescent="0.25">
      <c r="V72" s="11" t="s">
        <v>72</v>
      </c>
      <c r="W72">
        <v>37</v>
      </c>
      <c r="X72">
        <f t="shared" ref="X72:AA72" si="42">X22*1000+X46*2/10</f>
        <v>7.1747918927346879</v>
      </c>
      <c r="Y72">
        <f t="shared" si="42"/>
        <v>8.2873721619840364</v>
      </c>
      <c r="Z72">
        <f t="shared" si="42"/>
        <v>6.4204607702571952</v>
      </c>
      <c r="AA72">
        <f t="shared" si="42"/>
        <v>6.3248980368675536</v>
      </c>
      <c r="AB72">
        <f t="shared" ref="AB72" si="43">AB22*1000+AVERAGE(X46:AA46)*2/10</f>
        <v>0.22182098984649903</v>
      </c>
      <c r="AC72">
        <f t="shared" si="40"/>
        <v>0.22634794882295819</v>
      </c>
    </row>
    <row r="73" spans="22:29" x14ac:dyDescent="0.25">
      <c r="V73" s="11" t="s">
        <v>73</v>
      </c>
      <c r="W73">
        <v>39</v>
      </c>
      <c r="X73">
        <f t="shared" ref="X73:AA73" si="44">X23*1000+X47*2/10</f>
        <v>6.9972961831173626</v>
      </c>
      <c r="Y73">
        <f t="shared" si="44"/>
        <v>8.8246578436163858</v>
      </c>
      <c r="Z73">
        <f t="shared" si="44"/>
        <v>7.4275311899796499</v>
      </c>
      <c r="AA73">
        <f t="shared" si="44"/>
        <v>5.9257644304310073</v>
      </c>
    </row>
    <row r="74" spans="22:29" x14ac:dyDescent="0.25">
      <c r="V74" s="15" t="s">
        <v>83</v>
      </c>
      <c r="X74" s="15">
        <f>SUM(X68:X73)</f>
        <v>225.65727191002793</v>
      </c>
      <c r="Y74" s="15">
        <f>SUM(Y68:Y73)</f>
        <v>220.55217898247014</v>
      </c>
      <c r="Z74" s="15">
        <f>SUM(Z68:Z73)</f>
        <v>225.29028656573553</v>
      </c>
      <c r="AA74" s="15">
        <f>SUM(AA68:AA73)</f>
        <v>204.68441281142887</v>
      </c>
    </row>
  </sheetData>
  <mergeCells count="1">
    <mergeCell ref="A4:R7"/>
  </mergeCells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Neal Haddaway</dc:creator>
  <cp:lastModifiedBy>Neal Haddaway</cp:lastModifiedBy>
  <dcterms:created xsi:type="dcterms:W3CDTF">2015-06-16T10:56:44Z</dcterms:created>
  <dcterms:modified xsi:type="dcterms:W3CDTF">2016-04-27T07:27:53Z</dcterms:modified>
</cp:coreProperties>
</file>